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июнь" sheetId="7" r:id="rId1"/>
  </sheets>
  <calcPr calcId="125725"/>
</workbook>
</file>

<file path=xl/calcChain.xml><?xml version="1.0" encoding="utf-8"?>
<calcChain xmlns="http://schemas.openxmlformats.org/spreadsheetml/2006/main">
  <c r="F31" i="7"/>
  <c r="H34"/>
  <c r="H35"/>
  <c r="H36"/>
  <c r="H37"/>
  <c r="H38"/>
  <c r="G34"/>
  <c r="G35"/>
  <c r="G36"/>
  <c r="G37"/>
  <c r="G38"/>
  <c r="H32"/>
  <c r="H33"/>
  <c r="G32"/>
  <c r="G33"/>
  <c r="F32"/>
  <c r="H31"/>
  <c r="G31"/>
  <c r="H28"/>
  <c r="H29"/>
  <c r="H30"/>
  <c r="G28"/>
  <c r="G29"/>
  <c r="G30"/>
  <c r="G26"/>
  <c r="G25"/>
  <c r="C14"/>
  <c r="F30" l="1"/>
  <c r="F29"/>
  <c r="F37"/>
  <c r="F36"/>
  <c r="F35"/>
  <c r="F34"/>
  <c r="F33"/>
  <c r="G22"/>
  <c r="G44"/>
  <c r="H44"/>
  <c r="D18"/>
  <c r="D19" s="1"/>
  <c r="E18" l="1"/>
  <c r="F18" l="1"/>
  <c r="E19"/>
  <c r="F19" s="1"/>
  <c r="H24" l="1"/>
  <c r="G24"/>
  <c r="E4"/>
  <c r="E39" s="1"/>
  <c r="H20" l="1"/>
  <c r="G8" l="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8"/>
  <c r="F41"/>
  <c r="F42"/>
  <c r="F43"/>
  <c r="F44"/>
  <c r="C18" l="1"/>
  <c r="C19" s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1"/>
  <c r="C39" l="1"/>
  <c r="G21"/>
  <c r="G23"/>
  <c r="G27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<sst xmlns="http://schemas.openxmlformats.org/spreadsheetml/2006/main" count="61" uniqueCount="60">
  <si>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</si>
  <si>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</si>
  <si>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</si>
  <si>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</si>
  <si>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</si>
  <si>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</si>
  <si>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</si>
  <si>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</si>
  <si>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</si>
  <si>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</si>
  <si>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</si>
  <si>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</si>
  <si>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</si>
  <si>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</si>
  <si>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</si>
  <si>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</si>
  <si>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</si>
  <si>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</si>
  <si>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</si>
  <si>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</si>
  <si>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</si>
  <si>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</si>
  <si>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</si>
  <si>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</si>
  <si>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</si>
  <si>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</si>
  <si>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</si>
  <si>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</si>
  <si>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</si>
  <si>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</si>
  <si>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</si>
  <si>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</si>
  <si>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</si>
  <si>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</si>
  <si>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</si>
  <si>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</si>
  <si>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</si>
  <si>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</si>
  <si>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</si>
  <si>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</si>
  <si>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</si>
  <si>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</si>
  <si>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</si>
  <si>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</si>
  <si>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</si>
  <si>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</si>
  <si>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</si>
  <si>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</si>
  <si>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 xml:space="preserve">Исполняющий обязанности </t>
  </si>
  <si>
    <t>руководителя комитета финансов и бюджета</t>
  </si>
  <si>
    <t>комитета финансов и бюджета</t>
  </si>
  <si>
    <t>плата за право заключения договора на установку и экспл. рекл. конст</t>
  </si>
  <si>
    <t>Всего доходов</t>
  </si>
  <si>
    <t>Исполнение доходной части бюджета города Ставрополя за январь - июнь 2016 года</t>
  </si>
  <si>
    <t>План на            январь - июнь       2016 года</t>
  </si>
  <si>
    <t xml:space="preserve">Факт за       январь - июнь      2016 года </t>
  </si>
  <si>
    <t>% исполнения плана за       январь - июнь     2016 года</t>
  </si>
  <si>
    <t>первый заместитель руководителя</t>
  </si>
  <si>
    <t>Т.Ю. Филькова</t>
  </si>
  <si>
    <t xml:space="preserve">заместителя главы администрации города Ставрополя,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</si>
</sst>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2"/>
  <sheetViews>
    <sheetView tabSelected="1" topLeftCell="A35" workbookViewId="0">
      <selection activeCell="F38" sqref="F38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1.21875" style="8" customWidth="1"/>
    <col min="5" max="5" width="10.6640625" style="8" customWidth="1"/>
    <col min="6" max="6" width="10.109375" style="8" customWidth="1"/>
    <col min="7" max="7" width="11.6640625" style="8" customWidth="1"/>
    <col min="8" max="8" width="10.33203125" style="8" customWidth="1"/>
    <col min="9" max="16384" width="9.109375" style="8"/>
  </cols>
  <sheetData>
    <row r="1" spans="1:223">
      <c r="B1" s="52" t="s">
        <v>53</v>
      </c>
      <c r="C1" s="52"/>
      <c r="D1" s="52"/>
      <c r="E1" s="52"/>
      <c r="F1" s="52"/>
      <c r="G1" s="52"/>
      <c r="H1" s="52"/>
    </row>
    <row r="2" spans="1:223" ht="13.8" thickBot="1">
      <c r="H2" s="8" t="s">
        <v>32</v>
      </c>
    </row>
    <row r="3" spans="1:223" ht="67.95" customHeight="1">
      <c r="A3" s="38" t="s">
        <v>41</v>
      </c>
      <c r="B3" s="35" t="s">
        <v>42</v>
      </c>
      <c r="C3" s="23" t="s">
        <v>46</v>
      </c>
      <c r="D3" s="13" t="s">
        <v>54</v>
      </c>
      <c r="E3" s="43" t="s">
        <v>55</v>
      </c>
      <c r="F3" s="40" t="s">
        <v>12</v>
      </c>
      <c r="G3" s="23" t="s">
        <v>56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2654965</v>
      </c>
      <c r="D4" s="24">
        <f t="shared" ref="D4" si="0">D5+D6+D7+D8+D9+D10+D11+D14+D17</f>
        <v>1202616</v>
      </c>
      <c r="E4" s="24">
        <f>E5+E6+E7+E8+E9+E10+E11+E14+E17</f>
        <v>1102553</v>
      </c>
      <c r="F4" s="24">
        <f>E4-D4</f>
        <v>-100063</v>
      </c>
      <c r="G4" s="33">
        <f>E4/D4*100</f>
        <v>91.679555236251645</v>
      </c>
      <c r="H4" s="34">
        <f>E4/C4*100</f>
        <v>41.527967411999782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1500731</v>
      </c>
      <c r="D5" s="25">
        <v>665424</v>
      </c>
      <c r="E5" s="45">
        <v>631114</v>
      </c>
      <c r="F5" s="25">
        <f t="shared" ref="F5:F45" si="1">E5-D5</f>
        <v>-34310</v>
      </c>
      <c r="G5" s="20">
        <f>E5/D5*100</f>
        <v>94.843889009112985</v>
      </c>
      <c r="H5" s="30">
        <f>E5/C5*100</f>
        <v>42.053772461553734</v>
      </c>
    </row>
    <row r="6" spans="1:223">
      <c r="A6" s="14">
        <v>2</v>
      </c>
      <c r="B6" s="1" t="s">
        <v>33</v>
      </c>
      <c r="C6" s="25">
        <v>13894</v>
      </c>
      <c r="D6" s="25">
        <v>7447</v>
      </c>
      <c r="E6" s="45">
        <v>10518</v>
      </c>
      <c r="F6" s="25">
        <f t="shared" si="1"/>
        <v>3071</v>
      </c>
      <c r="G6" s="20">
        <f t="shared" ref="G6:G15" si="2">E6/D6*100</f>
        <v>141.23808244930845</v>
      </c>
      <c r="H6" s="30">
        <f t="shared" ref="H6:H16" si="3">E6/C6*100</f>
        <v>75.701741759032686</v>
      </c>
    </row>
    <row r="7" spans="1:223" ht="13.2" customHeight="1">
      <c r="A7" s="36">
        <v>3</v>
      </c>
      <c r="B7" s="1" t="s">
        <v>5</v>
      </c>
      <c r="C7" s="25">
        <v>463112</v>
      </c>
      <c r="D7" s="25">
        <v>248503</v>
      </c>
      <c r="E7" s="45">
        <v>205433</v>
      </c>
      <c r="F7" s="25">
        <f t="shared" si="1"/>
        <v>-43070</v>
      </c>
      <c r="G7" s="20">
        <f t="shared" si="2"/>
        <v>82.668217285103196</v>
      </c>
      <c r="H7" s="30">
        <f t="shared" si="3"/>
        <v>44.359247870925387</v>
      </c>
    </row>
    <row r="8" spans="1:223">
      <c r="A8" s="36">
        <v>4</v>
      </c>
      <c r="B8" s="1" t="s">
        <v>6</v>
      </c>
      <c r="C8" s="25">
        <v>925</v>
      </c>
      <c r="D8" s="25">
        <v>649</v>
      </c>
      <c r="E8" s="45">
        <v>957</v>
      </c>
      <c r="F8" s="25">
        <f t="shared" si="1"/>
        <v>308</v>
      </c>
      <c r="G8" s="20">
        <f t="shared" si="2"/>
        <v>147.45762711864407</v>
      </c>
      <c r="H8" s="30">
        <f t="shared" si="3"/>
        <v>103.45945945945947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5951</v>
      </c>
      <c r="E9" s="45">
        <v>10168</v>
      </c>
      <c r="F9" s="25">
        <f t="shared" si="1"/>
        <v>4217</v>
      </c>
      <c r="G9" s="20">
        <f t="shared" si="2"/>
        <v>170.86203999327844</v>
      </c>
      <c r="H9" s="30">
        <f t="shared" si="3"/>
        <v>80.538613861386139</v>
      </c>
    </row>
    <row r="10" spans="1:223">
      <c r="A10" s="36">
        <v>6</v>
      </c>
      <c r="B10" s="1" t="s">
        <v>1</v>
      </c>
      <c r="C10" s="25">
        <v>148701</v>
      </c>
      <c r="D10" s="25">
        <v>37420</v>
      </c>
      <c r="E10" s="45">
        <v>19636</v>
      </c>
      <c r="F10" s="25">
        <f t="shared" si="1"/>
        <v>-17784</v>
      </c>
      <c r="G10" s="20">
        <f t="shared" si="2"/>
        <v>52.47461250668092</v>
      </c>
      <c r="H10" s="30">
        <f t="shared" si="3"/>
        <v>13.205022158559796</v>
      </c>
    </row>
    <row r="11" spans="1:223">
      <c r="A11" s="57">
        <v>7</v>
      </c>
      <c r="B11" s="1" t="s">
        <v>15</v>
      </c>
      <c r="C11" s="25">
        <v>433507</v>
      </c>
      <c r="D11" s="25">
        <v>197392</v>
      </c>
      <c r="E11" s="45">
        <v>178162</v>
      </c>
      <c r="F11" s="25">
        <f t="shared" si="1"/>
        <v>-19230</v>
      </c>
      <c r="G11" s="20">
        <f t="shared" si="2"/>
        <v>90.257963848585547</v>
      </c>
      <c r="H11" s="30">
        <f t="shared" si="3"/>
        <v>41.09783694380944</v>
      </c>
    </row>
    <row r="12" spans="1:223" s="10" customFormat="1">
      <c r="A12" s="60"/>
      <c r="B12" s="18" t="s">
        <v>36</v>
      </c>
      <c r="C12" s="26">
        <v>78231</v>
      </c>
      <c r="D12" s="26">
        <v>21616</v>
      </c>
      <c r="E12" s="46">
        <v>10585</v>
      </c>
      <c r="F12" s="26">
        <f t="shared" si="1"/>
        <v>-11031</v>
      </c>
      <c r="G12" s="21">
        <f t="shared" si="2"/>
        <v>48.96835677276092</v>
      </c>
      <c r="H12" s="39">
        <f t="shared" si="3"/>
        <v>13.530441896434917</v>
      </c>
    </row>
    <row r="13" spans="1:223" s="10" customFormat="1">
      <c r="A13" s="61"/>
      <c r="B13" s="18" t="s">
        <v>37</v>
      </c>
      <c r="C13" s="26">
        <v>355276</v>
      </c>
      <c r="D13" s="26">
        <v>175776</v>
      </c>
      <c r="E13" s="46">
        <v>167577</v>
      </c>
      <c r="F13" s="26">
        <f t="shared" si="1"/>
        <v>-8199</v>
      </c>
      <c r="G13" s="21">
        <f t="shared" si="2"/>
        <v>95.335540688148555</v>
      </c>
      <c r="H13" s="39">
        <f t="shared" si="3"/>
        <v>47.168117182134459</v>
      </c>
    </row>
    <row r="14" spans="1:223">
      <c r="A14" s="57">
        <v>8</v>
      </c>
      <c r="B14" s="1" t="s">
        <v>16</v>
      </c>
      <c r="C14" s="25">
        <f t="shared" ref="C14" si="4">C16+C15</f>
        <v>81470</v>
      </c>
      <c r="D14" s="25">
        <v>39830</v>
      </c>
      <c r="E14" s="45">
        <v>46539</v>
      </c>
      <c r="F14" s="25">
        <f t="shared" si="1"/>
        <v>6709</v>
      </c>
      <c r="G14" s="20">
        <f t="shared" si="2"/>
        <v>116.84408737132814</v>
      </c>
      <c r="H14" s="30">
        <f t="shared" si="3"/>
        <v>57.124094758806919</v>
      </c>
    </row>
    <row r="15" spans="1:223">
      <c r="A15" s="58"/>
      <c r="B15" s="18" t="s">
        <v>29</v>
      </c>
      <c r="C15" s="26">
        <v>79190</v>
      </c>
      <c r="D15" s="26">
        <v>39070</v>
      </c>
      <c r="E15" s="46">
        <v>46539</v>
      </c>
      <c r="F15" s="26">
        <f t="shared" si="1"/>
        <v>7469</v>
      </c>
      <c r="G15" s="21">
        <f t="shared" si="2"/>
        <v>119.11696954184796</v>
      </c>
      <c r="H15" s="39">
        <f t="shared" si="3"/>
        <v>58.768783937365832</v>
      </c>
    </row>
    <row r="16" spans="1:223">
      <c r="A16" s="59"/>
      <c r="B16" s="18" t="s">
        <v>30</v>
      </c>
      <c r="C16" s="26">
        <v>2280</v>
      </c>
      <c r="D16" s="26">
        <v>760</v>
      </c>
      <c r="E16" s="45">
        <v>0</v>
      </c>
      <c r="F16" s="26">
        <f t="shared" si="1"/>
        <v>-760</v>
      </c>
      <c r="G16" s="21">
        <v>0</v>
      </c>
      <c r="H16" s="39">
        <f t="shared" si="3"/>
        <v>0</v>
      </c>
    </row>
    <row r="17" spans="1:223" ht="26.4">
      <c r="A17" s="36">
        <v>9</v>
      </c>
      <c r="B17" s="1" t="s">
        <v>19</v>
      </c>
      <c r="C17" s="25">
        <v>0</v>
      </c>
      <c r="D17" s="25">
        <v>0</v>
      </c>
      <c r="E17" s="45">
        <v>26</v>
      </c>
      <c r="F17" s="25">
        <f t="shared" si="1"/>
        <v>26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915947</v>
      </c>
      <c r="D18" s="27">
        <f>D20+D21+D22+D23+D24+D25+D27+D31+D32+D33+D34+D35+D36+D38</f>
        <v>399670</v>
      </c>
      <c r="E18" s="27">
        <f>E20+E21+E22+E23+E24+E25+E27+E31+E32+E33+E34+E35+E36+E38</f>
        <v>306425</v>
      </c>
      <c r="F18" s="27">
        <f t="shared" si="1"/>
        <v>-93245</v>
      </c>
      <c r="G18" s="22">
        <f>E18/D18*100</f>
        <v>76.669502339430025</v>
      </c>
      <c r="H18" s="29">
        <f t="shared" ref="H18:H45" si="5">E18/C18*100</f>
        <v>33.454446600076203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6">C18-C32</f>
        <v>905484</v>
      </c>
      <c r="D19" s="27">
        <f t="shared" si="6"/>
        <v>395754</v>
      </c>
      <c r="E19" s="27">
        <f>E18-E32</f>
        <v>303299</v>
      </c>
      <c r="F19" s="27">
        <f t="shared" si="1"/>
        <v>-92455</v>
      </c>
      <c r="G19" s="22">
        <f>E19/D19*100</f>
        <v>76.63826518493812</v>
      </c>
      <c r="H19" s="29">
        <f t="shared" si="5"/>
        <v>33.495787888024523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1412</v>
      </c>
      <c r="E20" s="45">
        <v>1207</v>
      </c>
      <c r="F20" s="25">
        <f t="shared" si="1"/>
        <v>-205</v>
      </c>
      <c r="G20" s="20">
        <v>0</v>
      </c>
      <c r="H20" s="30">
        <f t="shared" si="5"/>
        <v>64.927380311995691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234836</v>
      </c>
      <c r="E21" s="45">
        <v>151634</v>
      </c>
      <c r="F21" s="25">
        <f t="shared" si="1"/>
        <v>-83202</v>
      </c>
      <c r="G21" s="20">
        <f t="shared" ref="G21:G38" si="7">E21/D21*100</f>
        <v>64.570168117324428</v>
      </c>
      <c r="H21" s="30">
        <f>E21/C21*100</f>
        <v>31.200283126406887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12985</v>
      </c>
      <c r="E22" s="45">
        <v>7989</v>
      </c>
      <c r="F22" s="25">
        <f t="shared" si="1"/>
        <v>-4996</v>
      </c>
      <c r="G22" s="20">
        <f t="shared" si="7"/>
        <v>61.524836349634192</v>
      </c>
      <c r="H22" s="30">
        <f t="shared" ref="H22:H38" si="8">E22/C22*100</f>
        <v>30.762418174817096</v>
      </c>
    </row>
    <row r="23" spans="1:223" ht="52.2" customHeight="1">
      <c r="A23" s="37">
        <v>13</v>
      </c>
      <c r="B23" s="1" t="s">
        <v>39</v>
      </c>
      <c r="C23" s="25">
        <v>69558</v>
      </c>
      <c r="D23" s="25">
        <v>28199</v>
      </c>
      <c r="E23" s="45">
        <v>27258</v>
      </c>
      <c r="F23" s="25">
        <f t="shared" si="1"/>
        <v>-941</v>
      </c>
      <c r="G23" s="20">
        <f t="shared" si="7"/>
        <v>96.663002234121777</v>
      </c>
      <c r="H23" s="30">
        <f t="shared" si="8"/>
        <v>39.18744069697231</v>
      </c>
    </row>
    <row r="24" spans="1:223" ht="26.4">
      <c r="A24" s="36">
        <v>14</v>
      </c>
      <c r="B24" s="1" t="s">
        <v>34</v>
      </c>
      <c r="C24" s="25">
        <v>75000</v>
      </c>
      <c r="D24" s="25">
        <v>15000</v>
      </c>
      <c r="E24" s="45">
        <v>2075</v>
      </c>
      <c r="F24" s="25">
        <f t="shared" si="1"/>
        <v>-12925</v>
      </c>
      <c r="G24" s="20">
        <f t="shared" si="7"/>
        <v>13.833333333333334</v>
      </c>
      <c r="H24" s="30">
        <f t="shared" si="8"/>
        <v>2.7666666666666666</v>
      </c>
    </row>
    <row r="25" spans="1:223" ht="40.200000000000003" customHeight="1">
      <c r="A25" s="57">
        <v>15</v>
      </c>
      <c r="B25" s="1" t="s">
        <v>11</v>
      </c>
      <c r="C25" s="25">
        <v>13082</v>
      </c>
      <c r="D25" s="25">
        <v>5773</v>
      </c>
      <c r="E25" s="45">
        <v>5846</v>
      </c>
      <c r="F25" s="25">
        <f t="shared" si="1"/>
        <v>73</v>
      </c>
      <c r="G25" s="20">
        <f t="shared" si="7"/>
        <v>101.26450718863676</v>
      </c>
      <c r="H25" s="30">
        <f t="shared" si="8"/>
        <v>44.687356673291546</v>
      </c>
    </row>
    <row r="26" spans="1:223">
      <c r="A26" s="61"/>
      <c r="B26" s="19" t="s">
        <v>26</v>
      </c>
      <c r="C26" s="26">
        <v>0</v>
      </c>
      <c r="D26" s="26">
        <v>4042</v>
      </c>
      <c r="E26" s="46">
        <v>4042</v>
      </c>
      <c r="F26" s="26">
        <f t="shared" si="1"/>
        <v>0</v>
      </c>
      <c r="G26" s="21">
        <f t="shared" si="7"/>
        <v>100</v>
      </c>
      <c r="H26" s="39">
        <v>0</v>
      </c>
    </row>
    <row r="27" spans="1:223" ht="25.5" customHeight="1">
      <c r="A27" s="57">
        <v>16</v>
      </c>
      <c r="B27" s="1" t="s">
        <v>21</v>
      </c>
      <c r="C27" s="25">
        <v>15495</v>
      </c>
      <c r="D27" s="25">
        <v>6634</v>
      </c>
      <c r="E27" s="45">
        <v>841</v>
      </c>
      <c r="F27" s="25">
        <f t="shared" si="1"/>
        <v>-5793</v>
      </c>
      <c r="G27" s="20">
        <f t="shared" si="7"/>
        <v>12.677117877600242</v>
      </c>
      <c r="H27" s="30">
        <f t="shared" si="8"/>
        <v>5.4275572765408198</v>
      </c>
    </row>
    <row r="28" spans="1:223" ht="13.5" customHeight="1">
      <c r="A28" s="58"/>
      <c r="B28" s="18" t="s">
        <v>27</v>
      </c>
      <c r="C28" s="26">
        <v>12778</v>
      </c>
      <c r="D28" s="26">
        <v>5194</v>
      </c>
      <c r="E28" s="46">
        <v>0</v>
      </c>
      <c r="F28" s="26">
        <f t="shared" si="1"/>
        <v>-5194</v>
      </c>
      <c r="G28" s="21">
        <f t="shared" si="7"/>
        <v>0</v>
      </c>
      <c r="H28" s="39">
        <f t="shared" si="8"/>
        <v>0</v>
      </c>
    </row>
    <row r="29" spans="1:223" ht="13.95" customHeight="1">
      <c r="A29" s="58"/>
      <c r="B29" s="18" t="s">
        <v>51</v>
      </c>
      <c r="C29" s="26">
        <v>1065</v>
      </c>
      <c r="D29" s="26">
        <v>500</v>
      </c>
      <c r="E29" s="46">
        <v>0</v>
      </c>
      <c r="F29" s="26">
        <f t="shared" ref="F29:F37" si="9">E29-D29</f>
        <v>-500</v>
      </c>
      <c r="G29" s="21">
        <f t="shared" si="7"/>
        <v>0</v>
      </c>
      <c r="H29" s="39">
        <f t="shared" si="8"/>
        <v>0</v>
      </c>
    </row>
    <row r="30" spans="1:223" ht="12.75" customHeight="1">
      <c r="A30" s="59"/>
      <c r="B30" s="18" t="s">
        <v>28</v>
      </c>
      <c r="C30" s="26">
        <v>1652</v>
      </c>
      <c r="D30" s="26">
        <v>940</v>
      </c>
      <c r="E30" s="46">
        <v>841</v>
      </c>
      <c r="F30" s="26">
        <f t="shared" si="9"/>
        <v>-99</v>
      </c>
      <c r="G30" s="21">
        <f t="shared" si="7"/>
        <v>89.468085106382972</v>
      </c>
      <c r="H30" s="39">
        <f t="shared" si="8"/>
        <v>50.907990314769982</v>
      </c>
    </row>
    <row r="31" spans="1:223" ht="15" customHeight="1">
      <c r="A31" s="36">
        <v>17</v>
      </c>
      <c r="B31" s="1" t="s">
        <v>24</v>
      </c>
      <c r="C31" s="25">
        <v>2950</v>
      </c>
      <c r="D31" s="25">
        <v>2950</v>
      </c>
      <c r="E31" s="45">
        <v>6692</v>
      </c>
      <c r="F31" s="25">
        <f>E31-D31</f>
        <v>3742</v>
      </c>
      <c r="G31" s="20">
        <f t="shared" si="7"/>
        <v>226.84745762711867</v>
      </c>
      <c r="H31" s="30">
        <f t="shared" si="8"/>
        <v>226.84745762711867</v>
      </c>
    </row>
    <row r="32" spans="1:223" ht="26.4">
      <c r="A32" s="36">
        <v>18</v>
      </c>
      <c r="B32" s="1" t="s">
        <v>14</v>
      </c>
      <c r="C32" s="25">
        <v>10463</v>
      </c>
      <c r="D32" s="25">
        <v>3916</v>
      </c>
      <c r="E32" s="45">
        <v>3126</v>
      </c>
      <c r="F32" s="25">
        <f t="shared" si="9"/>
        <v>-790</v>
      </c>
      <c r="G32" s="20">
        <f t="shared" si="7"/>
        <v>79.826353421859039</v>
      </c>
      <c r="H32" s="30">
        <f t="shared" si="8"/>
        <v>29.876708401032211</v>
      </c>
    </row>
    <row r="33" spans="1:223" ht="65.400000000000006" customHeight="1">
      <c r="A33" s="36">
        <v>19</v>
      </c>
      <c r="B33" s="1" t="s">
        <v>35</v>
      </c>
      <c r="C33" s="25">
        <v>85824</v>
      </c>
      <c r="D33" s="25">
        <v>32722</v>
      </c>
      <c r="E33" s="45">
        <v>13403</v>
      </c>
      <c r="F33" s="25">
        <f t="shared" si="9"/>
        <v>-19319</v>
      </c>
      <c r="G33" s="20">
        <f t="shared" si="7"/>
        <v>40.960210256096815</v>
      </c>
      <c r="H33" s="30">
        <f t="shared" si="8"/>
        <v>15.616843773303504</v>
      </c>
    </row>
    <row r="34" spans="1:223" ht="26.25" customHeight="1">
      <c r="A34" s="36">
        <v>20</v>
      </c>
      <c r="B34" s="1" t="s">
        <v>43</v>
      </c>
      <c r="C34" s="25">
        <v>38286</v>
      </c>
      <c r="D34" s="25">
        <v>13530</v>
      </c>
      <c r="E34" s="45">
        <v>34842</v>
      </c>
      <c r="F34" s="25">
        <f t="shared" si="9"/>
        <v>21312</v>
      </c>
      <c r="G34" s="20">
        <f t="shared" si="7"/>
        <v>257.51662971175165</v>
      </c>
      <c r="H34" s="30">
        <f t="shared" si="8"/>
        <v>91.004544742203421</v>
      </c>
    </row>
    <row r="35" spans="1:223">
      <c r="A35" s="36">
        <v>21</v>
      </c>
      <c r="B35" s="1" t="s">
        <v>2</v>
      </c>
      <c r="C35" s="25">
        <v>2629</v>
      </c>
      <c r="D35" s="25">
        <v>1759</v>
      </c>
      <c r="E35" s="45">
        <v>2195</v>
      </c>
      <c r="F35" s="25">
        <f t="shared" si="9"/>
        <v>436</v>
      </c>
      <c r="G35" s="20">
        <f t="shared" si="7"/>
        <v>124.78681068789083</v>
      </c>
      <c r="H35" s="30">
        <f t="shared" si="8"/>
        <v>83.49182198554584</v>
      </c>
    </row>
    <row r="36" spans="1:223" ht="15" customHeight="1">
      <c r="A36" s="57">
        <v>22</v>
      </c>
      <c r="B36" s="1" t="s">
        <v>17</v>
      </c>
      <c r="C36" s="25">
        <v>87001</v>
      </c>
      <c r="D36" s="25">
        <v>39197</v>
      </c>
      <c r="E36" s="45">
        <v>46733</v>
      </c>
      <c r="F36" s="25">
        <f t="shared" si="9"/>
        <v>7536</v>
      </c>
      <c r="G36" s="20">
        <f t="shared" si="7"/>
        <v>119.22596117049775</v>
      </c>
      <c r="H36" s="30">
        <f t="shared" si="8"/>
        <v>53.715474534775467</v>
      </c>
    </row>
    <row r="37" spans="1:223" ht="23.4" customHeight="1">
      <c r="A37" s="58"/>
      <c r="B37" s="18" t="s">
        <v>40</v>
      </c>
      <c r="C37" s="26">
        <v>2012</v>
      </c>
      <c r="D37" s="26">
        <v>798</v>
      </c>
      <c r="E37" s="26">
        <v>1884</v>
      </c>
      <c r="F37" s="26">
        <f t="shared" si="9"/>
        <v>1086</v>
      </c>
      <c r="G37" s="21">
        <f t="shared" si="7"/>
        <v>236.09022556390977</v>
      </c>
      <c r="H37" s="39">
        <f t="shared" si="8"/>
        <v>93.638170974155059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757</v>
      </c>
      <c r="E38" s="25">
        <v>2584</v>
      </c>
      <c r="F38" s="25">
        <f t="shared" si="1"/>
        <v>1827</v>
      </c>
      <c r="G38" s="20">
        <f t="shared" si="7"/>
        <v>341.34742404227211</v>
      </c>
      <c r="H38" s="30">
        <f t="shared" si="8"/>
        <v>141.35667396061268</v>
      </c>
    </row>
    <row r="39" spans="1:223" s="3" customFormat="1">
      <c r="A39" s="62" t="s">
        <v>44</v>
      </c>
      <c r="B39" s="63"/>
      <c r="C39" s="27">
        <f>C4+C18</f>
        <v>3570912</v>
      </c>
      <c r="D39" s="27">
        <f t="shared" ref="D39:E39" si="10">D4+D18</f>
        <v>1602286</v>
      </c>
      <c r="E39" s="27">
        <f t="shared" si="10"/>
        <v>1408978</v>
      </c>
      <c r="F39" s="27">
        <f t="shared" si="1"/>
        <v>-193308</v>
      </c>
      <c r="G39" s="22">
        <f>E39/D39*100</f>
        <v>87.935487172701997</v>
      </c>
      <c r="H39" s="29">
        <f t="shared" si="5"/>
        <v>39.457091073652897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3">
        <v>24</v>
      </c>
      <c r="B40" s="12" t="s">
        <v>4</v>
      </c>
      <c r="C40" s="27">
        <f>C41+C42+C43+C44</f>
        <v>3982622</v>
      </c>
      <c r="D40" s="27">
        <f>D41+D42+D43+D44</f>
        <v>1815786</v>
      </c>
      <c r="E40" s="27">
        <f>E41+E42+E43+E44</f>
        <v>1847837</v>
      </c>
      <c r="F40" s="27">
        <f t="shared" si="1"/>
        <v>32051</v>
      </c>
      <c r="G40" s="22">
        <f>E40/D40*100</f>
        <v>101.76513091300407</v>
      </c>
      <c r="H40" s="29">
        <f t="shared" si="5"/>
        <v>46.397498934119277</v>
      </c>
    </row>
    <row r="41" spans="1:223" ht="24.75" customHeight="1">
      <c r="A41" s="53"/>
      <c r="B41" s="1" t="s">
        <v>45</v>
      </c>
      <c r="C41" s="25">
        <v>4166263</v>
      </c>
      <c r="D41" s="25">
        <v>2002334</v>
      </c>
      <c r="E41" s="25">
        <v>2002334</v>
      </c>
      <c r="F41" s="25">
        <f t="shared" si="1"/>
        <v>0</v>
      </c>
      <c r="G41" s="20">
        <f t="shared" ref="G41:G45" si="11">E41/D41*100</f>
        <v>100</v>
      </c>
      <c r="H41" s="30">
        <f t="shared" si="5"/>
        <v>48.060672117914784</v>
      </c>
    </row>
    <row r="42" spans="1:223" ht="15" customHeight="1">
      <c r="A42" s="53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" customHeight="1">
      <c r="A43" s="53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4"/>
      <c r="B44" s="1" t="s">
        <v>9</v>
      </c>
      <c r="C44" s="25">
        <v>-183641</v>
      </c>
      <c r="D44" s="25">
        <v>-186548</v>
      </c>
      <c r="E44" s="25">
        <v>-186548</v>
      </c>
      <c r="F44" s="25">
        <f t="shared" si="1"/>
        <v>0</v>
      </c>
      <c r="G44" s="20">
        <f t="shared" ref="G44" si="12">E44/D44*100</f>
        <v>100</v>
      </c>
      <c r="H44" s="30">
        <f t="shared" ref="H44" si="13">E44/C44*100</f>
        <v>101.58297983565761</v>
      </c>
    </row>
    <row r="45" spans="1:223" s="9" customFormat="1" ht="13.8" thickBot="1">
      <c r="A45" s="55" t="s">
        <v>52</v>
      </c>
      <c r="B45" s="56"/>
      <c r="C45" s="28">
        <f>C39+C40</f>
        <v>7553534</v>
      </c>
      <c r="D45" s="28">
        <f>D39+D40</f>
        <v>3418072</v>
      </c>
      <c r="E45" s="28">
        <f>E39+E40</f>
        <v>3256815</v>
      </c>
      <c r="F45" s="28">
        <f t="shared" si="1"/>
        <v>-161257</v>
      </c>
      <c r="G45" s="31">
        <f t="shared" si="11"/>
        <v>95.282223428880371</v>
      </c>
      <c r="H45" s="32">
        <f t="shared" si="5"/>
        <v>43.116440595885322</v>
      </c>
    </row>
    <row r="46" spans="1:223">
      <c r="A46" s="47" t="s">
        <v>48</v>
      </c>
      <c r="B46" s="48"/>
    </row>
    <row r="47" spans="1:223">
      <c r="A47" s="47" t="s">
        <v>59</v>
      </c>
      <c r="B47" s="48"/>
    </row>
    <row r="48" spans="1:223">
      <c r="A48" s="47" t="s">
        <v>49</v>
      </c>
      <c r="B48" s="48"/>
      <c r="G48" s="50"/>
      <c r="H48" s="51"/>
    </row>
    <row r="49" spans="1:6">
      <c r="A49" s="47" t="s">
        <v>18</v>
      </c>
      <c r="B49" s="48"/>
      <c r="C49"/>
      <c r="D49"/>
      <c r="E49" s="44"/>
      <c r="F49" s="42"/>
    </row>
    <row r="50" spans="1:6">
      <c r="A50" s="47" t="s">
        <v>57</v>
      </c>
      <c r="B50" s="48"/>
    </row>
    <row r="51" spans="1:6">
      <c r="A51" s="47" t="s">
        <v>50</v>
      </c>
      <c r="B51" s="48"/>
    </row>
    <row r="52" spans="1:6">
      <c r="A52" s="47" t="s">
        <v>18</v>
      </c>
      <c r="B52" s="48"/>
      <c r="E52" s="49" t="s">
        <v>58</v>
      </c>
      <c r="F52" s="49"/>
    </row>
  </sheetData>
  <mergeCells count="18">
    <mergeCell ref="A46:B46"/>
    <mergeCell ref="A47:B47"/>
    <mergeCell ref="A48:B48"/>
    <mergeCell ref="G48:H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2016-07-05T10:39:45Z</cp:lastPrinted>
  <dcterms:created xsi:type="dcterms:W3CDTF">2002-11-26T08:28:37Z</dcterms:created>
  <dcterms:modified xsi:type="dcterms:W3CDTF">2016-07-05T14:34:51Z</dcterms:modified>
</cp:coreProperties>
</file>